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Соц. поддержка педагогам\"/>
    </mc:Choice>
  </mc:AlternateContent>
  <bookViews>
    <workbookView xWindow="720" yWindow="345" windowWidth="22755" windowHeight="9255"/>
  </bookViews>
  <sheets>
    <sheet name="2022-2024" sheetId="1" r:id="rId1"/>
  </sheets>
  <definedNames>
    <definedName name="_xlnm.Print_Titles" localSheetId="0">'2022-2024'!$2:$2</definedName>
  </definedNames>
  <calcPr calcId="152511"/>
</workbook>
</file>

<file path=xl/calcChain.xml><?xml version="1.0" encoding="utf-8"?>
<calcChain xmlns="http://schemas.openxmlformats.org/spreadsheetml/2006/main">
  <c r="H3" i="1" l="1"/>
  <c r="H12" i="1" l="1"/>
  <c r="H13" i="1"/>
  <c r="I12" i="1"/>
  <c r="J12" i="1"/>
  <c r="H4" i="1" l="1"/>
  <c r="H5" i="1"/>
  <c r="H6" i="1"/>
  <c r="H7" i="1"/>
  <c r="H8" i="1"/>
  <c r="H9" i="1"/>
  <c r="H10" i="1"/>
  <c r="H11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7" i="1"/>
  <c r="D48" i="1" l="1"/>
  <c r="I4" i="1" l="1"/>
  <c r="J4" i="1"/>
  <c r="I5" i="1"/>
  <c r="J5" i="1"/>
  <c r="I6" i="1"/>
  <c r="J6" i="1"/>
  <c r="I7" i="1"/>
  <c r="J7" i="1"/>
  <c r="I8" i="1"/>
  <c r="J8" i="1"/>
  <c r="I9" i="1"/>
  <c r="J9" i="1"/>
  <c r="I10" i="1"/>
  <c r="J10" i="1"/>
  <c r="I11" i="1"/>
  <c r="J11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7" i="1"/>
  <c r="J47" i="1"/>
  <c r="J3" i="1"/>
  <c r="I3" i="1"/>
  <c r="H48" i="1" l="1"/>
  <c r="I48" i="1"/>
  <c r="J48" i="1"/>
</calcChain>
</file>

<file path=xl/sharedStrings.xml><?xml version="1.0" encoding="utf-8"?>
<sst xmlns="http://schemas.openxmlformats.org/spreadsheetml/2006/main" count="103" uniqueCount="103">
  <si>
    <t>Итого</t>
  </si>
  <si>
    <t>00</t>
  </si>
  <si>
    <t>Город Киров</t>
  </si>
  <si>
    <t>45</t>
  </si>
  <si>
    <t>Город Слободской</t>
  </si>
  <si>
    <t>44</t>
  </si>
  <si>
    <t>Город Котельнич</t>
  </si>
  <si>
    <t>43</t>
  </si>
  <si>
    <t>Город Кирово-Чепецк</t>
  </si>
  <si>
    <t>42</t>
  </si>
  <si>
    <t>Город Вятские Поляны</t>
  </si>
  <si>
    <t>41</t>
  </si>
  <si>
    <t>ЗАТО Первомайский</t>
  </si>
  <si>
    <t>40</t>
  </si>
  <si>
    <t>Яранский район</t>
  </si>
  <si>
    <t>39</t>
  </si>
  <si>
    <t>Юрьянский район</t>
  </si>
  <si>
    <t>38</t>
  </si>
  <si>
    <t>Шабалинский район</t>
  </si>
  <si>
    <t>37</t>
  </si>
  <si>
    <t>36</t>
  </si>
  <si>
    <t>35</t>
  </si>
  <si>
    <t>34</t>
  </si>
  <si>
    <t>33</t>
  </si>
  <si>
    <t>Тужинский район</t>
  </si>
  <si>
    <t>32</t>
  </si>
  <si>
    <t>Сунский район</t>
  </si>
  <si>
    <t>31</t>
  </si>
  <si>
    <t>30</t>
  </si>
  <si>
    <t>Слободской район</t>
  </si>
  <si>
    <t>29</t>
  </si>
  <si>
    <t>28</t>
  </si>
  <si>
    <t>27</t>
  </si>
  <si>
    <t>26</t>
  </si>
  <si>
    <t>25</t>
  </si>
  <si>
    <t>Оричевский район</t>
  </si>
  <si>
    <t>24</t>
  </si>
  <si>
    <t>23</t>
  </si>
  <si>
    <t>Омутнинский район</t>
  </si>
  <si>
    <t>22</t>
  </si>
  <si>
    <t>Нолинский район</t>
  </si>
  <si>
    <t>21</t>
  </si>
  <si>
    <t>20</t>
  </si>
  <si>
    <t>Нагорский район</t>
  </si>
  <si>
    <t>19</t>
  </si>
  <si>
    <t>18</t>
  </si>
  <si>
    <t>Малмыжский район</t>
  </si>
  <si>
    <t>17</t>
  </si>
  <si>
    <t>16</t>
  </si>
  <si>
    <t>15</t>
  </si>
  <si>
    <t>Куменский район</t>
  </si>
  <si>
    <t>14</t>
  </si>
  <si>
    <t>Котельничский район</t>
  </si>
  <si>
    <t>13</t>
  </si>
  <si>
    <t>Кирово-Чепецкий район</t>
  </si>
  <si>
    <t>12</t>
  </si>
  <si>
    <t>11</t>
  </si>
  <si>
    <t>10</t>
  </si>
  <si>
    <t>Зуевский район</t>
  </si>
  <si>
    <t>09</t>
  </si>
  <si>
    <t>Даровской район</t>
  </si>
  <si>
    <t>08</t>
  </si>
  <si>
    <t>Вятскополянский район</t>
  </si>
  <si>
    <t>07</t>
  </si>
  <si>
    <t>Верхошижемский район</t>
  </si>
  <si>
    <t>06</t>
  </si>
  <si>
    <t>05</t>
  </si>
  <si>
    <t>04</t>
  </si>
  <si>
    <t>Белохолуницкий район</t>
  </si>
  <si>
    <t>03</t>
  </si>
  <si>
    <t>Афанасьевский район</t>
  </si>
  <si>
    <t>02</t>
  </si>
  <si>
    <t>01</t>
  </si>
  <si>
    <t>Распределение субвенции местным бюджетам из областного бюджета на выполнение отдельных государственных полномочий по возмещению расходов, связанных с предоставлением 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 на 2022-2024 годы</t>
  </si>
  <si>
    <t>Расходы, связанные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закона, в расчете на одного специалиста муниципальной организации в муниципальном образовании (Ni)</t>
  </si>
  <si>
    <t>Среднегодовая численность специалистов муниципальных организаций в муниципальном образовании, имеющих право на меру социальной поддержки, установленную абзацем первым части 1 статьи 15 Закона Кировской области "Об образовании в Кировской области", с учетом положений части 3 статьи 17 указанного закона (Чi)</t>
  </si>
  <si>
    <t>Прогнозируемый рост тарифов на коммунальные услуги
на 2022 год (G)</t>
  </si>
  <si>
    <t>Прогнозируемый рост тарифов на коммунальные услуги
на 2023 год  (G)</t>
  </si>
  <si>
    <t>Прогнозируемый рост тарифов на коммунальные услуги
на 2024 год  (G)</t>
  </si>
  <si>
    <t>Объем субвенций
на 2022 год
(тыс.руб.) (Si)</t>
  </si>
  <si>
    <t>Объем субвенций
на 2023 год
(тыс.руб.) (Si)</t>
  </si>
  <si>
    <t>Объем субвенций
на 2024 год
(тыс.руб.) (Si)</t>
  </si>
  <si>
    <t>№</t>
  </si>
  <si>
    <t>МО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</si>
  <si>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</si>
  <si>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</si>
  <si>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</si>
  <si>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Кикнурский муниципальный округ</t>
  </si>
  <si>
    <t>Кильмезский район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</si>
  <si>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</si>
  <si>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</si>
  <si>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</si>
  <si>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</si>
  <si>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</si>
  <si>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</si>
  <si>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</si>
  <si>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</si>
  <si>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</si>
  <si>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Советский район</t>
  </si>
  <si>
    <t>Унинский муниципальный округ</t>
  </si>
  <si>
    <t>Уржумский район</t>
  </si>
  <si>
    <t>Фаленский муниципальный округ</t>
  </si>
  <si>
    <t xml:space="preserve">Орловский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</si>
</sst>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3" fontId="3" fillId="0" borderId="1" xfId="0" applyNumberFormat="1" applyFont="1" applyBorder="1"/>
    <xf numFmtId="3" fontId="1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vertical="justify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="90" zoomScaleNormal="90" workbookViewId="0">
      <pane xSplit="2" ySplit="2" topLeftCell="C24" activePane="bottomRight" state="frozen"/>
      <selection pane="topRight" activeCell="C1" sqref="C1"/>
      <selection pane="bottomLeft" activeCell="A5" sqref="A5"/>
      <selection pane="bottomRight" activeCell="J48" sqref="J48"/>
    </sheetView>
  </sheetViews>
  <sheetFormatPr defaultRowHeight="15" x14ac:dyDescent="0.25"/>
  <cols>
    <col min="1" max="1" width="5" style="2" customWidth="1"/>
    <col min="2" max="2" width="43.5703125" style="3" customWidth="1"/>
    <col min="3" max="3" width="48" style="4" customWidth="1"/>
    <col min="4" max="4" width="39.85546875" style="4" customWidth="1"/>
    <col min="5" max="7" width="16.7109375" style="4" customWidth="1"/>
    <col min="8" max="8" width="12.42578125" style="1" customWidth="1"/>
    <col min="9" max="10" width="12.140625" style="1" customWidth="1"/>
    <col min="11" max="249" width="9.140625" style="1"/>
    <col min="250" max="250" width="5" style="1" customWidth="1"/>
    <col min="251" max="251" width="23.140625" style="1" customWidth="1"/>
    <col min="252" max="252" width="16" style="1" customWidth="1"/>
    <col min="253" max="255" width="21.140625" style="1" customWidth="1"/>
    <col min="256" max="256" width="11.28515625" style="1" customWidth="1"/>
    <col min="257" max="258" width="11.5703125" style="1" customWidth="1"/>
    <col min="259" max="261" width="30.42578125" style="1" customWidth="1"/>
    <col min="262" max="505" width="9.140625" style="1"/>
    <col min="506" max="506" width="5" style="1" customWidth="1"/>
    <col min="507" max="507" width="23.140625" style="1" customWidth="1"/>
    <col min="508" max="508" width="16" style="1" customWidth="1"/>
    <col min="509" max="511" width="21.140625" style="1" customWidth="1"/>
    <col min="512" max="512" width="11.28515625" style="1" customWidth="1"/>
    <col min="513" max="514" width="11.5703125" style="1" customWidth="1"/>
    <col min="515" max="517" width="30.42578125" style="1" customWidth="1"/>
    <col min="518" max="761" width="9.140625" style="1"/>
    <col min="762" max="762" width="5" style="1" customWidth="1"/>
    <col min="763" max="763" width="23.140625" style="1" customWidth="1"/>
    <col min="764" max="764" width="16" style="1" customWidth="1"/>
    <col min="765" max="767" width="21.140625" style="1" customWidth="1"/>
    <col min="768" max="768" width="11.28515625" style="1" customWidth="1"/>
    <col min="769" max="770" width="11.5703125" style="1" customWidth="1"/>
    <col min="771" max="773" width="30.42578125" style="1" customWidth="1"/>
    <col min="774" max="1017" width="9.140625" style="1"/>
    <col min="1018" max="1018" width="5" style="1" customWidth="1"/>
    <col min="1019" max="1019" width="23.140625" style="1" customWidth="1"/>
    <col min="1020" max="1020" width="16" style="1" customWidth="1"/>
    <col min="1021" max="1023" width="21.140625" style="1" customWidth="1"/>
    <col min="1024" max="1024" width="11.28515625" style="1" customWidth="1"/>
    <col min="1025" max="1026" width="11.5703125" style="1" customWidth="1"/>
    <col min="1027" max="1029" width="30.42578125" style="1" customWidth="1"/>
    <col min="1030" max="1273" width="9.140625" style="1"/>
    <col min="1274" max="1274" width="5" style="1" customWidth="1"/>
    <col min="1275" max="1275" width="23.140625" style="1" customWidth="1"/>
    <col min="1276" max="1276" width="16" style="1" customWidth="1"/>
    <col min="1277" max="1279" width="21.140625" style="1" customWidth="1"/>
    <col min="1280" max="1280" width="11.28515625" style="1" customWidth="1"/>
    <col min="1281" max="1282" width="11.5703125" style="1" customWidth="1"/>
    <col min="1283" max="1285" width="30.42578125" style="1" customWidth="1"/>
    <col min="1286" max="1529" width="9.140625" style="1"/>
    <col min="1530" max="1530" width="5" style="1" customWidth="1"/>
    <col min="1531" max="1531" width="23.140625" style="1" customWidth="1"/>
    <col min="1532" max="1532" width="16" style="1" customWidth="1"/>
    <col min="1533" max="1535" width="21.140625" style="1" customWidth="1"/>
    <col min="1536" max="1536" width="11.28515625" style="1" customWidth="1"/>
    <col min="1537" max="1538" width="11.5703125" style="1" customWidth="1"/>
    <col min="1539" max="1541" width="30.42578125" style="1" customWidth="1"/>
    <col min="1542" max="1785" width="9.140625" style="1"/>
    <col min="1786" max="1786" width="5" style="1" customWidth="1"/>
    <col min="1787" max="1787" width="23.140625" style="1" customWidth="1"/>
    <col min="1788" max="1788" width="16" style="1" customWidth="1"/>
    <col min="1789" max="1791" width="21.140625" style="1" customWidth="1"/>
    <col min="1792" max="1792" width="11.28515625" style="1" customWidth="1"/>
    <col min="1793" max="1794" width="11.5703125" style="1" customWidth="1"/>
    <col min="1795" max="1797" width="30.42578125" style="1" customWidth="1"/>
    <col min="1798" max="2041" width="9.140625" style="1"/>
    <col min="2042" max="2042" width="5" style="1" customWidth="1"/>
    <col min="2043" max="2043" width="23.140625" style="1" customWidth="1"/>
    <col min="2044" max="2044" width="16" style="1" customWidth="1"/>
    <col min="2045" max="2047" width="21.140625" style="1" customWidth="1"/>
    <col min="2048" max="2048" width="11.28515625" style="1" customWidth="1"/>
    <col min="2049" max="2050" width="11.5703125" style="1" customWidth="1"/>
    <col min="2051" max="2053" width="30.42578125" style="1" customWidth="1"/>
    <col min="2054" max="2297" width="9.140625" style="1"/>
    <col min="2298" max="2298" width="5" style="1" customWidth="1"/>
    <col min="2299" max="2299" width="23.140625" style="1" customWidth="1"/>
    <col min="2300" max="2300" width="16" style="1" customWidth="1"/>
    <col min="2301" max="2303" width="21.140625" style="1" customWidth="1"/>
    <col min="2304" max="2304" width="11.28515625" style="1" customWidth="1"/>
    <col min="2305" max="2306" width="11.5703125" style="1" customWidth="1"/>
    <col min="2307" max="2309" width="30.42578125" style="1" customWidth="1"/>
    <col min="2310" max="2553" width="9.140625" style="1"/>
    <col min="2554" max="2554" width="5" style="1" customWidth="1"/>
    <col min="2555" max="2555" width="23.140625" style="1" customWidth="1"/>
    <col min="2556" max="2556" width="16" style="1" customWidth="1"/>
    <col min="2557" max="2559" width="21.140625" style="1" customWidth="1"/>
    <col min="2560" max="2560" width="11.28515625" style="1" customWidth="1"/>
    <col min="2561" max="2562" width="11.5703125" style="1" customWidth="1"/>
    <col min="2563" max="2565" width="30.42578125" style="1" customWidth="1"/>
    <col min="2566" max="2809" width="9.140625" style="1"/>
    <col min="2810" max="2810" width="5" style="1" customWidth="1"/>
    <col min="2811" max="2811" width="23.140625" style="1" customWidth="1"/>
    <col min="2812" max="2812" width="16" style="1" customWidth="1"/>
    <col min="2813" max="2815" width="21.140625" style="1" customWidth="1"/>
    <col min="2816" max="2816" width="11.28515625" style="1" customWidth="1"/>
    <col min="2817" max="2818" width="11.5703125" style="1" customWidth="1"/>
    <col min="2819" max="2821" width="30.42578125" style="1" customWidth="1"/>
    <col min="2822" max="3065" width="9.140625" style="1"/>
    <col min="3066" max="3066" width="5" style="1" customWidth="1"/>
    <col min="3067" max="3067" width="23.140625" style="1" customWidth="1"/>
    <col min="3068" max="3068" width="16" style="1" customWidth="1"/>
    <col min="3069" max="3071" width="21.140625" style="1" customWidth="1"/>
    <col min="3072" max="3072" width="11.28515625" style="1" customWidth="1"/>
    <col min="3073" max="3074" width="11.5703125" style="1" customWidth="1"/>
    <col min="3075" max="3077" width="30.42578125" style="1" customWidth="1"/>
    <col min="3078" max="3321" width="9.140625" style="1"/>
    <col min="3322" max="3322" width="5" style="1" customWidth="1"/>
    <col min="3323" max="3323" width="23.140625" style="1" customWidth="1"/>
    <col min="3324" max="3324" width="16" style="1" customWidth="1"/>
    <col min="3325" max="3327" width="21.140625" style="1" customWidth="1"/>
    <col min="3328" max="3328" width="11.28515625" style="1" customWidth="1"/>
    <col min="3329" max="3330" width="11.5703125" style="1" customWidth="1"/>
    <col min="3331" max="3333" width="30.42578125" style="1" customWidth="1"/>
    <col min="3334" max="3577" width="9.140625" style="1"/>
    <col min="3578" max="3578" width="5" style="1" customWidth="1"/>
    <col min="3579" max="3579" width="23.140625" style="1" customWidth="1"/>
    <col min="3580" max="3580" width="16" style="1" customWidth="1"/>
    <col min="3581" max="3583" width="21.140625" style="1" customWidth="1"/>
    <col min="3584" max="3584" width="11.28515625" style="1" customWidth="1"/>
    <col min="3585" max="3586" width="11.5703125" style="1" customWidth="1"/>
    <col min="3587" max="3589" width="30.42578125" style="1" customWidth="1"/>
    <col min="3590" max="3833" width="9.140625" style="1"/>
    <col min="3834" max="3834" width="5" style="1" customWidth="1"/>
    <col min="3835" max="3835" width="23.140625" style="1" customWidth="1"/>
    <col min="3836" max="3836" width="16" style="1" customWidth="1"/>
    <col min="3837" max="3839" width="21.140625" style="1" customWidth="1"/>
    <col min="3840" max="3840" width="11.28515625" style="1" customWidth="1"/>
    <col min="3841" max="3842" width="11.5703125" style="1" customWidth="1"/>
    <col min="3843" max="3845" width="30.42578125" style="1" customWidth="1"/>
    <col min="3846" max="4089" width="9.140625" style="1"/>
    <col min="4090" max="4090" width="5" style="1" customWidth="1"/>
    <col min="4091" max="4091" width="23.140625" style="1" customWidth="1"/>
    <col min="4092" max="4092" width="16" style="1" customWidth="1"/>
    <col min="4093" max="4095" width="21.140625" style="1" customWidth="1"/>
    <col min="4096" max="4096" width="11.28515625" style="1" customWidth="1"/>
    <col min="4097" max="4098" width="11.5703125" style="1" customWidth="1"/>
    <col min="4099" max="4101" width="30.42578125" style="1" customWidth="1"/>
    <col min="4102" max="4345" width="9.140625" style="1"/>
    <col min="4346" max="4346" width="5" style="1" customWidth="1"/>
    <col min="4347" max="4347" width="23.140625" style="1" customWidth="1"/>
    <col min="4348" max="4348" width="16" style="1" customWidth="1"/>
    <col min="4349" max="4351" width="21.140625" style="1" customWidth="1"/>
    <col min="4352" max="4352" width="11.28515625" style="1" customWidth="1"/>
    <col min="4353" max="4354" width="11.5703125" style="1" customWidth="1"/>
    <col min="4355" max="4357" width="30.42578125" style="1" customWidth="1"/>
    <col min="4358" max="4601" width="9.140625" style="1"/>
    <col min="4602" max="4602" width="5" style="1" customWidth="1"/>
    <col min="4603" max="4603" width="23.140625" style="1" customWidth="1"/>
    <col min="4604" max="4604" width="16" style="1" customWidth="1"/>
    <col min="4605" max="4607" width="21.140625" style="1" customWidth="1"/>
    <col min="4608" max="4608" width="11.28515625" style="1" customWidth="1"/>
    <col min="4609" max="4610" width="11.5703125" style="1" customWidth="1"/>
    <col min="4611" max="4613" width="30.42578125" style="1" customWidth="1"/>
    <col min="4614" max="4857" width="9.140625" style="1"/>
    <col min="4858" max="4858" width="5" style="1" customWidth="1"/>
    <col min="4859" max="4859" width="23.140625" style="1" customWidth="1"/>
    <col min="4860" max="4860" width="16" style="1" customWidth="1"/>
    <col min="4861" max="4863" width="21.140625" style="1" customWidth="1"/>
    <col min="4864" max="4864" width="11.28515625" style="1" customWidth="1"/>
    <col min="4865" max="4866" width="11.5703125" style="1" customWidth="1"/>
    <col min="4867" max="4869" width="30.42578125" style="1" customWidth="1"/>
    <col min="4870" max="5113" width="9.140625" style="1"/>
    <col min="5114" max="5114" width="5" style="1" customWidth="1"/>
    <col min="5115" max="5115" width="23.140625" style="1" customWidth="1"/>
    <col min="5116" max="5116" width="16" style="1" customWidth="1"/>
    <col min="5117" max="5119" width="21.140625" style="1" customWidth="1"/>
    <col min="5120" max="5120" width="11.28515625" style="1" customWidth="1"/>
    <col min="5121" max="5122" width="11.5703125" style="1" customWidth="1"/>
    <col min="5123" max="5125" width="30.42578125" style="1" customWidth="1"/>
    <col min="5126" max="5369" width="9.140625" style="1"/>
    <col min="5370" max="5370" width="5" style="1" customWidth="1"/>
    <col min="5371" max="5371" width="23.140625" style="1" customWidth="1"/>
    <col min="5372" max="5372" width="16" style="1" customWidth="1"/>
    <col min="5373" max="5375" width="21.140625" style="1" customWidth="1"/>
    <col min="5376" max="5376" width="11.28515625" style="1" customWidth="1"/>
    <col min="5377" max="5378" width="11.5703125" style="1" customWidth="1"/>
    <col min="5379" max="5381" width="30.42578125" style="1" customWidth="1"/>
    <col min="5382" max="5625" width="9.140625" style="1"/>
    <col min="5626" max="5626" width="5" style="1" customWidth="1"/>
    <col min="5627" max="5627" width="23.140625" style="1" customWidth="1"/>
    <col min="5628" max="5628" width="16" style="1" customWidth="1"/>
    <col min="5629" max="5631" width="21.140625" style="1" customWidth="1"/>
    <col min="5632" max="5632" width="11.28515625" style="1" customWidth="1"/>
    <col min="5633" max="5634" width="11.5703125" style="1" customWidth="1"/>
    <col min="5635" max="5637" width="30.42578125" style="1" customWidth="1"/>
    <col min="5638" max="5881" width="9.140625" style="1"/>
    <col min="5882" max="5882" width="5" style="1" customWidth="1"/>
    <col min="5883" max="5883" width="23.140625" style="1" customWidth="1"/>
    <col min="5884" max="5884" width="16" style="1" customWidth="1"/>
    <col min="5885" max="5887" width="21.140625" style="1" customWidth="1"/>
    <col min="5888" max="5888" width="11.28515625" style="1" customWidth="1"/>
    <col min="5889" max="5890" width="11.5703125" style="1" customWidth="1"/>
    <col min="5891" max="5893" width="30.42578125" style="1" customWidth="1"/>
    <col min="5894" max="6137" width="9.140625" style="1"/>
    <col min="6138" max="6138" width="5" style="1" customWidth="1"/>
    <col min="6139" max="6139" width="23.140625" style="1" customWidth="1"/>
    <col min="6140" max="6140" width="16" style="1" customWidth="1"/>
    <col min="6141" max="6143" width="21.140625" style="1" customWidth="1"/>
    <col min="6144" max="6144" width="11.28515625" style="1" customWidth="1"/>
    <col min="6145" max="6146" width="11.5703125" style="1" customWidth="1"/>
    <col min="6147" max="6149" width="30.42578125" style="1" customWidth="1"/>
    <col min="6150" max="6393" width="9.140625" style="1"/>
    <col min="6394" max="6394" width="5" style="1" customWidth="1"/>
    <col min="6395" max="6395" width="23.140625" style="1" customWidth="1"/>
    <col min="6396" max="6396" width="16" style="1" customWidth="1"/>
    <col min="6397" max="6399" width="21.140625" style="1" customWidth="1"/>
    <col min="6400" max="6400" width="11.28515625" style="1" customWidth="1"/>
    <col min="6401" max="6402" width="11.5703125" style="1" customWidth="1"/>
    <col min="6403" max="6405" width="30.42578125" style="1" customWidth="1"/>
    <col min="6406" max="6649" width="9.140625" style="1"/>
    <col min="6650" max="6650" width="5" style="1" customWidth="1"/>
    <col min="6651" max="6651" width="23.140625" style="1" customWidth="1"/>
    <col min="6652" max="6652" width="16" style="1" customWidth="1"/>
    <col min="6653" max="6655" width="21.140625" style="1" customWidth="1"/>
    <col min="6656" max="6656" width="11.28515625" style="1" customWidth="1"/>
    <col min="6657" max="6658" width="11.5703125" style="1" customWidth="1"/>
    <col min="6659" max="6661" width="30.42578125" style="1" customWidth="1"/>
    <col min="6662" max="6905" width="9.140625" style="1"/>
    <col min="6906" max="6906" width="5" style="1" customWidth="1"/>
    <col min="6907" max="6907" width="23.140625" style="1" customWidth="1"/>
    <col min="6908" max="6908" width="16" style="1" customWidth="1"/>
    <col min="6909" max="6911" width="21.140625" style="1" customWidth="1"/>
    <col min="6912" max="6912" width="11.28515625" style="1" customWidth="1"/>
    <col min="6913" max="6914" width="11.5703125" style="1" customWidth="1"/>
    <col min="6915" max="6917" width="30.42578125" style="1" customWidth="1"/>
    <col min="6918" max="7161" width="9.140625" style="1"/>
    <col min="7162" max="7162" width="5" style="1" customWidth="1"/>
    <col min="7163" max="7163" width="23.140625" style="1" customWidth="1"/>
    <col min="7164" max="7164" width="16" style="1" customWidth="1"/>
    <col min="7165" max="7167" width="21.140625" style="1" customWidth="1"/>
    <col min="7168" max="7168" width="11.28515625" style="1" customWidth="1"/>
    <col min="7169" max="7170" width="11.5703125" style="1" customWidth="1"/>
    <col min="7171" max="7173" width="30.42578125" style="1" customWidth="1"/>
    <col min="7174" max="7417" width="9.140625" style="1"/>
    <col min="7418" max="7418" width="5" style="1" customWidth="1"/>
    <col min="7419" max="7419" width="23.140625" style="1" customWidth="1"/>
    <col min="7420" max="7420" width="16" style="1" customWidth="1"/>
    <col min="7421" max="7423" width="21.140625" style="1" customWidth="1"/>
    <col min="7424" max="7424" width="11.28515625" style="1" customWidth="1"/>
    <col min="7425" max="7426" width="11.5703125" style="1" customWidth="1"/>
    <col min="7427" max="7429" width="30.42578125" style="1" customWidth="1"/>
    <col min="7430" max="7673" width="9.140625" style="1"/>
    <col min="7674" max="7674" width="5" style="1" customWidth="1"/>
    <col min="7675" max="7675" width="23.140625" style="1" customWidth="1"/>
    <col min="7676" max="7676" width="16" style="1" customWidth="1"/>
    <col min="7677" max="7679" width="21.140625" style="1" customWidth="1"/>
    <col min="7680" max="7680" width="11.28515625" style="1" customWidth="1"/>
    <col min="7681" max="7682" width="11.5703125" style="1" customWidth="1"/>
    <col min="7683" max="7685" width="30.42578125" style="1" customWidth="1"/>
    <col min="7686" max="7929" width="9.140625" style="1"/>
    <col min="7930" max="7930" width="5" style="1" customWidth="1"/>
    <col min="7931" max="7931" width="23.140625" style="1" customWidth="1"/>
    <col min="7932" max="7932" width="16" style="1" customWidth="1"/>
    <col min="7933" max="7935" width="21.140625" style="1" customWidth="1"/>
    <col min="7936" max="7936" width="11.28515625" style="1" customWidth="1"/>
    <col min="7937" max="7938" width="11.5703125" style="1" customWidth="1"/>
    <col min="7939" max="7941" width="30.42578125" style="1" customWidth="1"/>
    <col min="7942" max="8185" width="9.140625" style="1"/>
    <col min="8186" max="8186" width="5" style="1" customWidth="1"/>
    <col min="8187" max="8187" width="23.140625" style="1" customWidth="1"/>
    <col min="8188" max="8188" width="16" style="1" customWidth="1"/>
    <col min="8189" max="8191" width="21.140625" style="1" customWidth="1"/>
    <col min="8192" max="8192" width="11.28515625" style="1" customWidth="1"/>
    <col min="8193" max="8194" width="11.5703125" style="1" customWidth="1"/>
    <col min="8195" max="8197" width="30.42578125" style="1" customWidth="1"/>
    <col min="8198" max="8441" width="9.140625" style="1"/>
    <col min="8442" max="8442" width="5" style="1" customWidth="1"/>
    <col min="8443" max="8443" width="23.140625" style="1" customWidth="1"/>
    <col min="8444" max="8444" width="16" style="1" customWidth="1"/>
    <col min="8445" max="8447" width="21.140625" style="1" customWidth="1"/>
    <col min="8448" max="8448" width="11.28515625" style="1" customWidth="1"/>
    <col min="8449" max="8450" width="11.5703125" style="1" customWidth="1"/>
    <col min="8451" max="8453" width="30.42578125" style="1" customWidth="1"/>
    <col min="8454" max="8697" width="9.140625" style="1"/>
    <col min="8698" max="8698" width="5" style="1" customWidth="1"/>
    <col min="8699" max="8699" width="23.140625" style="1" customWidth="1"/>
    <col min="8700" max="8700" width="16" style="1" customWidth="1"/>
    <col min="8701" max="8703" width="21.140625" style="1" customWidth="1"/>
    <col min="8704" max="8704" width="11.28515625" style="1" customWidth="1"/>
    <col min="8705" max="8706" width="11.5703125" style="1" customWidth="1"/>
    <col min="8707" max="8709" width="30.42578125" style="1" customWidth="1"/>
    <col min="8710" max="8953" width="9.140625" style="1"/>
    <col min="8954" max="8954" width="5" style="1" customWidth="1"/>
    <col min="8955" max="8955" width="23.140625" style="1" customWidth="1"/>
    <col min="8956" max="8956" width="16" style="1" customWidth="1"/>
    <col min="8957" max="8959" width="21.140625" style="1" customWidth="1"/>
    <col min="8960" max="8960" width="11.28515625" style="1" customWidth="1"/>
    <col min="8961" max="8962" width="11.5703125" style="1" customWidth="1"/>
    <col min="8963" max="8965" width="30.42578125" style="1" customWidth="1"/>
    <col min="8966" max="9209" width="9.140625" style="1"/>
    <col min="9210" max="9210" width="5" style="1" customWidth="1"/>
    <col min="9211" max="9211" width="23.140625" style="1" customWidth="1"/>
    <col min="9212" max="9212" width="16" style="1" customWidth="1"/>
    <col min="9213" max="9215" width="21.140625" style="1" customWidth="1"/>
    <col min="9216" max="9216" width="11.28515625" style="1" customWidth="1"/>
    <col min="9217" max="9218" width="11.5703125" style="1" customWidth="1"/>
    <col min="9219" max="9221" width="30.42578125" style="1" customWidth="1"/>
    <col min="9222" max="9465" width="9.140625" style="1"/>
    <col min="9466" max="9466" width="5" style="1" customWidth="1"/>
    <col min="9467" max="9467" width="23.140625" style="1" customWidth="1"/>
    <col min="9468" max="9468" width="16" style="1" customWidth="1"/>
    <col min="9469" max="9471" width="21.140625" style="1" customWidth="1"/>
    <col min="9472" max="9472" width="11.28515625" style="1" customWidth="1"/>
    <col min="9473" max="9474" width="11.5703125" style="1" customWidth="1"/>
    <col min="9475" max="9477" width="30.42578125" style="1" customWidth="1"/>
    <col min="9478" max="9721" width="9.140625" style="1"/>
    <col min="9722" max="9722" width="5" style="1" customWidth="1"/>
    <col min="9723" max="9723" width="23.140625" style="1" customWidth="1"/>
    <col min="9724" max="9724" width="16" style="1" customWidth="1"/>
    <col min="9725" max="9727" width="21.140625" style="1" customWidth="1"/>
    <col min="9728" max="9728" width="11.28515625" style="1" customWidth="1"/>
    <col min="9729" max="9730" width="11.5703125" style="1" customWidth="1"/>
    <col min="9731" max="9733" width="30.42578125" style="1" customWidth="1"/>
    <col min="9734" max="9977" width="9.140625" style="1"/>
    <col min="9978" max="9978" width="5" style="1" customWidth="1"/>
    <col min="9979" max="9979" width="23.140625" style="1" customWidth="1"/>
    <col min="9980" max="9980" width="16" style="1" customWidth="1"/>
    <col min="9981" max="9983" width="21.140625" style="1" customWidth="1"/>
    <col min="9984" max="9984" width="11.28515625" style="1" customWidth="1"/>
    <col min="9985" max="9986" width="11.5703125" style="1" customWidth="1"/>
    <col min="9987" max="9989" width="30.42578125" style="1" customWidth="1"/>
    <col min="9990" max="10233" width="9.140625" style="1"/>
    <col min="10234" max="10234" width="5" style="1" customWidth="1"/>
    <col min="10235" max="10235" width="23.140625" style="1" customWidth="1"/>
    <col min="10236" max="10236" width="16" style="1" customWidth="1"/>
    <col min="10237" max="10239" width="21.140625" style="1" customWidth="1"/>
    <col min="10240" max="10240" width="11.28515625" style="1" customWidth="1"/>
    <col min="10241" max="10242" width="11.5703125" style="1" customWidth="1"/>
    <col min="10243" max="10245" width="30.42578125" style="1" customWidth="1"/>
    <col min="10246" max="10489" width="9.140625" style="1"/>
    <col min="10490" max="10490" width="5" style="1" customWidth="1"/>
    <col min="10491" max="10491" width="23.140625" style="1" customWidth="1"/>
    <col min="10492" max="10492" width="16" style="1" customWidth="1"/>
    <col min="10493" max="10495" width="21.140625" style="1" customWidth="1"/>
    <col min="10496" max="10496" width="11.28515625" style="1" customWidth="1"/>
    <col min="10497" max="10498" width="11.5703125" style="1" customWidth="1"/>
    <col min="10499" max="10501" width="30.42578125" style="1" customWidth="1"/>
    <col min="10502" max="10745" width="9.140625" style="1"/>
    <col min="10746" max="10746" width="5" style="1" customWidth="1"/>
    <col min="10747" max="10747" width="23.140625" style="1" customWidth="1"/>
    <col min="10748" max="10748" width="16" style="1" customWidth="1"/>
    <col min="10749" max="10751" width="21.140625" style="1" customWidth="1"/>
    <col min="10752" max="10752" width="11.28515625" style="1" customWidth="1"/>
    <col min="10753" max="10754" width="11.5703125" style="1" customWidth="1"/>
    <col min="10755" max="10757" width="30.42578125" style="1" customWidth="1"/>
    <col min="10758" max="11001" width="9.140625" style="1"/>
    <col min="11002" max="11002" width="5" style="1" customWidth="1"/>
    <col min="11003" max="11003" width="23.140625" style="1" customWidth="1"/>
    <col min="11004" max="11004" width="16" style="1" customWidth="1"/>
    <col min="11005" max="11007" width="21.140625" style="1" customWidth="1"/>
    <col min="11008" max="11008" width="11.28515625" style="1" customWidth="1"/>
    <col min="11009" max="11010" width="11.5703125" style="1" customWidth="1"/>
    <col min="11011" max="11013" width="30.42578125" style="1" customWidth="1"/>
    <col min="11014" max="11257" width="9.140625" style="1"/>
    <col min="11258" max="11258" width="5" style="1" customWidth="1"/>
    <col min="11259" max="11259" width="23.140625" style="1" customWidth="1"/>
    <col min="11260" max="11260" width="16" style="1" customWidth="1"/>
    <col min="11261" max="11263" width="21.140625" style="1" customWidth="1"/>
    <col min="11264" max="11264" width="11.28515625" style="1" customWidth="1"/>
    <col min="11265" max="11266" width="11.5703125" style="1" customWidth="1"/>
    <col min="11267" max="11269" width="30.42578125" style="1" customWidth="1"/>
    <col min="11270" max="11513" width="9.140625" style="1"/>
    <col min="11514" max="11514" width="5" style="1" customWidth="1"/>
    <col min="11515" max="11515" width="23.140625" style="1" customWidth="1"/>
    <col min="11516" max="11516" width="16" style="1" customWidth="1"/>
    <col min="11517" max="11519" width="21.140625" style="1" customWidth="1"/>
    <col min="11520" max="11520" width="11.28515625" style="1" customWidth="1"/>
    <col min="11521" max="11522" width="11.5703125" style="1" customWidth="1"/>
    <col min="11523" max="11525" width="30.42578125" style="1" customWidth="1"/>
    <col min="11526" max="11769" width="9.140625" style="1"/>
    <col min="11770" max="11770" width="5" style="1" customWidth="1"/>
    <col min="11771" max="11771" width="23.140625" style="1" customWidth="1"/>
    <col min="11772" max="11772" width="16" style="1" customWidth="1"/>
    <col min="11773" max="11775" width="21.140625" style="1" customWidth="1"/>
    <col min="11776" max="11776" width="11.28515625" style="1" customWidth="1"/>
    <col min="11777" max="11778" width="11.5703125" style="1" customWidth="1"/>
    <col min="11779" max="11781" width="30.42578125" style="1" customWidth="1"/>
    <col min="11782" max="12025" width="9.140625" style="1"/>
    <col min="12026" max="12026" width="5" style="1" customWidth="1"/>
    <col min="12027" max="12027" width="23.140625" style="1" customWidth="1"/>
    <col min="12028" max="12028" width="16" style="1" customWidth="1"/>
    <col min="12029" max="12031" width="21.140625" style="1" customWidth="1"/>
    <col min="12032" max="12032" width="11.28515625" style="1" customWidth="1"/>
    <col min="12033" max="12034" width="11.5703125" style="1" customWidth="1"/>
    <col min="12035" max="12037" width="30.42578125" style="1" customWidth="1"/>
    <col min="12038" max="12281" width="9.140625" style="1"/>
    <col min="12282" max="12282" width="5" style="1" customWidth="1"/>
    <col min="12283" max="12283" width="23.140625" style="1" customWidth="1"/>
    <col min="12284" max="12284" width="16" style="1" customWidth="1"/>
    <col min="12285" max="12287" width="21.140625" style="1" customWidth="1"/>
    <col min="12288" max="12288" width="11.28515625" style="1" customWidth="1"/>
    <col min="12289" max="12290" width="11.5703125" style="1" customWidth="1"/>
    <col min="12291" max="12293" width="30.42578125" style="1" customWidth="1"/>
    <col min="12294" max="12537" width="9.140625" style="1"/>
    <col min="12538" max="12538" width="5" style="1" customWidth="1"/>
    <col min="12539" max="12539" width="23.140625" style="1" customWidth="1"/>
    <col min="12540" max="12540" width="16" style="1" customWidth="1"/>
    <col min="12541" max="12543" width="21.140625" style="1" customWidth="1"/>
    <col min="12544" max="12544" width="11.28515625" style="1" customWidth="1"/>
    <col min="12545" max="12546" width="11.5703125" style="1" customWidth="1"/>
    <col min="12547" max="12549" width="30.42578125" style="1" customWidth="1"/>
    <col min="12550" max="12793" width="9.140625" style="1"/>
    <col min="12794" max="12794" width="5" style="1" customWidth="1"/>
    <col min="12795" max="12795" width="23.140625" style="1" customWidth="1"/>
    <col min="12796" max="12796" width="16" style="1" customWidth="1"/>
    <col min="12797" max="12799" width="21.140625" style="1" customWidth="1"/>
    <col min="12800" max="12800" width="11.28515625" style="1" customWidth="1"/>
    <col min="12801" max="12802" width="11.5703125" style="1" customWidth="1"/>
    <col min="12803" max="12805" width="30.42578125" style="1" customWidth="1"/>
    <col min="12806" max="13049" width="9.140625" style="1"/>
    <col min="13050" max="13050" width="5" style="1" customWidth="1"/>
    <col min="13051" max="13051" width="23.140625" style="1" customWidth="1"/>
    <col min="13052" max="13052" width="16" style="1" customWidth="1"/>
    <col min="13053" max="13055" width="21.140625" style="1" customWidth="1"/>
    <col min="13056" max="13056" width="11.28515625" style="1" customWidth="1"/>
    <col min="13057" max="13058" width="11.5703125" style="1" customWidth="1"/>
    <col min="13059" max="13061" width="30.42578125" style="1" customWidth="1"/>
    <col min="13062" max="13305" width="9.140625" style="1"/>
    <col min="13306" max="13306" width="5" style="1" customWidth="1"/>
    <col min="13307" max="13307" width="23.140625" style="1" customWidth="1"/>
    <col min="13308" max="13308" width="16" style="1" customWidth="1"/>
    <col min="13309" max="13311" width="21.140625" style="1" customWidth="1"/>
    <col min="13312" max="13312" width="11.28515625" style="1" customWidth="1"/>
    <col min="13313" max="13314" width="11.5703125" style="1" customWidth="1"/>
    <col min="13315" max="13317" width="30.42578125" style="1" customWidth="1"/>
    <col min="13318" max="13561" width="9.140625" style="1"/>
    <col min="13562" max="13562" width="5" style="1" customWidth="1"/>
    <col min="13563" max="13563" width="23.140625" style="1" customWidth="1"/>
    <col min="13564" max="13564" width="16" style="1" customWidth="1"/>
    <col min="13565" max="13567" width="21.140625" style="1" customWidth="1"/>
    <col min="13568" max="13568" width="11.28515625" style="1" customWidth="1"/>
    <col min="13569" max="13570" width="11.5703125" style="1" customWidth="1"/>
    <col min="13571" max="13573" width="30.42578125" style="1" customWidth="1"/>
    <col min="13574" max="13817" width="9.140625" style="1"/>
    <col min="13818" max="13818" width="5" style="1" customWidth="1"/>
    <col min="13819" max="13819" width="23.140625" style="1" customWidth="1"/>
    <col min="13820" max="13820" width="16" style="1" customWidth="1"/>
    <col min="13821" max="13823" width="21.140625" style="1" customWidth="1"/>
    <col min="13824" max="13824" width="11.28515625" style="1" customWidth="1"/>
    <col min="13825" max="13826" width="11.5703125" style="1" customWidth="1"/>
    <col min="13827" max="13829" width="30.42578125" style="1" customWidth="1"/>
    <col min="13830" max="14073" width="9.140625" style="1"/>
    <col min="14074" max="14074" width="5" style="1" customWidth="1"/>
    <col min="14075" max="14075" width="23.140625" style="1" customWidth="1"/>
    <col min="14076" max="14076" width="16" style="1" customWidth="1"/>
    <col min="14077" max="14079" width="21.140625" style="1" customWidth="1"/>
    <col min="14080" max="14080" width="11.28515625" style="1" customWidth="1"/>
    <col min="14081" max="14082" width="11.5703125" style="1" customWidth="1"/>
    <col min="14083" max="14085" width="30.42578125" style="1" customWidth="1"/>
    <col min="14086" max="14329" width="9.140625" style="1"/>
    <col min="14330" max="14330" width="5" style="1" customWidth="1"/>
    <col min="14331" max="14331" width="23.140625" style="1" customWidth="1"/>
    <col min="14332" max="14332" width="16" style="1" customWidth="1"/>
    <col min="14333" max="14335" width="21.140625" style="1" customWidth="1"/>
    <col min="14336" max="14336" width="11.28515625" style="1" customWidth="1"/>
    <col min="14337" max="14338" width="11.5703125" style="1" customWidth="1"/>
    <col min="14339" max="14341" width="30.42578125" style="1" customWidth="1"/>
    <col min="14342" max="14585" width="9.140625" style="1"/>
    <col min="14586" max="14586" width="5" style="1" customWidth="1"/>
    <col min="14587" max="14587" width="23.140625" style="1" customWidth="1"/>
    <col min="14588" max="14588" width="16" style="1" customWidth="1"/>
    <col min="14589" max="14591" width="21.140625" style="1" customWidth="1"/>
    <col min="14592" max="14592" width="11.28515625" style="1" customWidth="1"/>
    <col min="14593" max="14594" width="11.5703125" style="1" customWidth="1"/>
    <col min="14595" max="14597" width="30.42578125" style="1" customWidth="1"/>
    <col min="14598" max="14841" width="9.140625" style="1"/>
    <col min="14842" max="14842" width="5" style="1" customWidth="1"/>
    <col min="14843" max="14843" width="23.140625" style="1" customWidth="1"/>
    <col min="14844" max="14844" width="16" style="1" customWidth="1"/>
    <col min="14845" max="14847" width="21.140625" style="1" customWidth="1"/>
    <col min="14848" max="14848" width="11.28515625" style="1" customWidth="1"/>
    <col min="14849" max="14850" width="11.5703125" style="1" customWidth="1"/>
    <col min="14851" max="14853" width="30.42578125" style="1" customWidth="1"/>
    <col min="14854" max="15097" width="9.140625" style="1"/>
    <col min="15098" max="15098" width="5" style="1" customWidth="1"/>
    <col min="15099" max="15099" width="23.140625" style="1" customWidth="1"/>
    <col min="15100" max="15100" width="16" style="1" customWidth="1"/>
    <col min="15101" max="15103" width="21.140625" style="1" customWidth="1"/>
    <col min="15104" max="15104" width="11.28515625" style="1" customWidth="1"/>
    <col min="15105" max="15106" width="11.5703125" style="1" customWidth="1"/>
    <col min="15107" max="15109" width="30.42578125" style="1" customWidth="1"/>
    <col min="15110" max="15353" width="9.140625" style="1"/>
    <col min="15354" max="15354" width="5" style="1" customWidth="1"/>
    <col min="15355" max="15355" width="23.140625" style="1" customWidth="1"/>
    <col min="15356" max="15356" width="16" style="1" customWidth="1"/>
    <col min="15357" max="15359" width="21.140625" style="1" customWidth="1"/>
    <col min="15360" max="15360" width="11.28515625" style="1" customWidth="1"/>
    <col min="15361" max="15362" width="11.5703125" style="1" customWidth="1"/>
    <col min="15363" max="15365" width="30.42578125" style="1" customWidth="1"/>
    <col min="15366" max="15609" width="9.140625" style="1"/>
    <col min="15610" max="15610" width="5" style="1" customWidth="1"/>
    <col min="15611" max="15611" width="23.140625" style="1" customWidth="1"/>
    <col min="15612" max="15612" width="16" style="1" customWidth="1"/>
    <col min="15613" max="15615" width="21.140625" style="1" customWidth="1"/>
    <col min="15616" max="15616" width="11.28515625" style="1" customWidth="1"/>
    <col min="15617" max="15618" width="11.5703125" style="1" customWidth="1"/>
    <col min="15619" max="15621" width="30.42578125" style="1" customWidth="1"/>
    <col min="15622" max="15865" width="9.140625" style="1"/>
    <col min="15866" max="15866" width="5" style="1" customWidth="1"/>
    <col min="15867" max="15867" width="23.140625" style="1" customWidth="1"/>
    <col min="15868" max="15868" width="16" style="1" customWidth="1"/>
    <col min="15869" max="15871" width="21.140625" style="1" customWidth="1"/>
    <col min="15872" max="15872" width="11.28515625" style="1" customWidth="1"/>
    <col min="15873" max="15874" width="11.5703125" style="1" customWidth="1"/>
    <col min="15875" max="15877" width="30.42578125" style="1" customWidth="1"/>
    <col min="15878" max="16121" width="9.140625" style="1"/>
    <col min="16122" max="16122" width="5" style="1" customWidth="1"/>
    <col min="16123" max="16123" width="23.140625" style="1" customWidth="1"/>
    <col min="16124" max="16124" width="16" style="1" customWidth="1"/>
    <col min="16125" max="16127" width="21.140625" style="1" customWidth="1"/>
    <col min="16128" max="16128" width="11.28515625" style="1" customWidth="1"/>
    <col min="16129" max="16130" width="11.5703125" style="1" customWidth="1"/>
    <col min="16131" max="16133" width="30.42578125" style="1" customWidth="1"/>
    <col min="16134" max="16384" width="9.140625" style="1"/>
  </cols>
  <sheetData>
    <row r="1" spans="1:10" ht="57.75" customHeight="1" x14ac:dyDescent="0.25">
      <c r="A1" s="19" t="s">
        <v>73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56.75" x14ac:dyDescent="0.25">
      <c r="A2" s="17" t="s">
        <v>82</v>
      </c>
      <c r="B2" s="17" t="s">
        <v>83</v>
      </c>
      <c r="C2" s="18" t="s">
        <v>74</v>
      </c>
      <c r="D2" s="18" t="s">
        <v>75</v>
      </c>
      <c r="E2" s="18" t="s">
        <v>76</v>
      </c>
      <c r="F2" s="18" t="s">
        <v>77</v>
      </c>
      <c r="G2" s="18" t="s">
        <v>78</v>
      </c>
      <c r="H2" s="18" t="s">
        <v>79</v>
      </c>
      <c r="I2" s="18" t="s">
        <v>80</v>
      </c>
      <c r="J2" s="18" t="s">
        <v>81</v>
      </c>
    </row>
    <row r="3" spans="1:10" x14ac:dyDescent="0.25">
      <c r="A3" s="5" t="s">
        <v>72</v>
      </c>
      <c r="B3" s="16" t="s">
        <v>84</v>
      </c>
      <c r="C3" s="14">
        <v>29636</v>
      </c>
      <c r="D3" s="14">
        <v>22</v>
      </c>
      <c r="E3" s="6">
        <v>1.042</v>
      </c>
      <c r="F3" s="6">
        <v>1.0429999999999999</v>
      </c>
      <c r="G3" s="12">
        <v>1.04</v>
      </c>
      <c r="H3" s="10">
        <f>ROUND(C3*E3*D3/1000,0)</f>
        <v>679</v>
      </c>
      <c r="I3" s="10">
        <f>ROUND(C3*E3*F3*D3/1000,0)</f>
        <v>709</v>
      </c>
      <c r="J3" s="10">
        <f>ROUND(C3*E3*F3*G3*D3/1000,0)</f>
        <v>737</v>
      </c>
    </row>
    <row r="4" spans="1:10" x14ac:dyDescent="0.25">
      <c r="A4" s="5" t="s">
        <v>71</v>
      </c>
      <c r="B4" s="16" t="s">
        <v>70</v>
      </c>
      <c r="C4" s="14">
        <v>28858</v>
      </c>
      <c r="D4" s="14">
        <v>264</v>
      </c>
      <c r="E4" s="6">
        <v>1.042</v>
      </c>
      <c r="F4" s="6">
        <v>1.0429999999999999</v>
      </c>
      <c r="G4" s="12">
        <v>1.04</v>
      </c>
      <c r="H4" s="10">
        <f t="shared" ref="H4:H47" si="0">ROUND(C4*E4*D4/1000,0)</f>
        <v>7938</v>
      </c>
      <c r="I4" s="10">
        <f t="shared" ref="I4:I47" si="1">ROUND(C4*E4*F4*D4/1000,0)</f>
        <v>8280</v>
      </c>
      <c r="J4" s="10">
        <f t="shared" ref="J4:J47" si="2">ROUND(C4*E4*F4*G4*D4/1000,0)</f>
        <v>8611</v>
      </c>
    </row>
    <row r="5" spans="1:10" x14ac:dyDescent="0.25">
      <c r="A5" s="5" t="s">
        <v>69</v>
      </c>
      <c r="B5" s="16" t="s">
        <v>68</v>
      </c>
      <c r="C5" s="14">
        <v>31700</v>
      </c>
      <c r="D5" s="14">
        <v>124</v>
      </c>
      <c r="E5" s="6">
        <v>1.042</v>
      </c>
      <c r="F5" s="6">
        <v>1.0429999999999999</v>
      </c>
      <c r="G5" s="12">
        <v>1.04</v>
      </c>
      <c r="H5" s="10">
        <f t="shared" si="0"/>
        <v>4096</v>
      </c>
      <c r="I5" s="10">
        <f t="shared" si="1"/>
        <v>4272</v>
      </c>
      <c r="J5" s="10">
        <f t="shared" si="2"/>
        <v>4443</v>
      </c>
    </row>
    <row r="6" spans="1:10" x14ac:dyDescent="0.25">
      <c r="A6" s="5" t="s">
        <v>67</v>
      </c>
      <c r="B6" s="16" t="s">
        <v>85</v>
      </c>
      <c r="C6" s="14">
        <v>33349</v>
      </c>
      <c r="D6" s="14">
        <v>16</v>
      </c>
      <c r="E6" s="6">
        <v>1.042</v>
      </c>
      <c r="F6" s="6">
        <v>1.0429999999999999</v>
      </c>
      <c r="G6" s="12">
        <v>1.04</v>
      </c>
      <c r="H6" s="10">
        <f t="shared" si="0"/>
        <v>556</v>
      </c>
      <c r="I6" s="10">
        <f t="shared" si="1"/>
        <v>580</v>
      </c>
      <c r="J6" s="10">
        <f t="shared" si="2"/>
        <v>603</v>
      </c>
    </row>
    <row r="7" spans="1:10" x14ac:dyDescent="0.25">
      <c r="A7" s="5" t="s">
        <v>66</v>
      </c>
      <c r="B7" s="16" t="s">
        <v>86</v>
      </c>
      <c r="C7" s="14">
        <v>45984</v>
      </c>
      <c r="D7" s="14">
        <v>211</v>
      </c>
      <c r="E7" s="6">
        <v>1.042</v>
      </c>
      <c r="F7" s="6">
        <v>1.0429999999999999</v>
      </c>
      <c r="G7" s="12">
        <v>1.04</v>
      </c>
      <c r="H7" s="10">
        <f t="shared" si="0"/>
        <v>10110</v>
      </c>
      <c r="I7" s="10">
        <f t="shared" si="1"/>
        <v>10545</v>
      </c>
      <c r="J7" s="10">
        <f t="shared" si="2"/>
        <v>10967</v>
      </c>
    </row>
    <row r="8" spans="1:10" x14ac:dyDescent="0.25">
      <c r="A8" s="5" t="s">
        <v>65</v>
      </c>
      <c r="B8" s="16" t="s">
        <v>64</v>
      </c>
      <c r="C8" s="14">
        <v>30182</v>
      </c>
      <c r="D8" s="14">
        <v>127</v>
      </c>
      <c r="E8" s="6">
        <v>1.042</v>
      </c>
      <c r="F8" s="6">
        <v>1.0429999999999999</v>
      </c>
      <c r="G8" s="12">
        <v>1.04</v>
      </c>
      <c r="H8" s="10">
        <f t="shared" si="0"/>
        <v>3994</v>
      </c>
      <c r="I8" s="10">
        <f t="shared" si="1"/>
        <v>4166</v>
      </c>
      <c r="J8" s="10">
        <f t="shared" si="2"/>
        <v>4332</v>
      </c>
    </row>
    <row r="9" spans="1:10" x14ac:dyDescent="0.25">
      <c r="A9" s="5" t="s">
        <v>63</v>
      </c>
      <c r="B9" s="16" t="s">
        <v>62</v>
      </c>
      <c r="C9" s="14">
        <v>34368</v>
      </c>
      <c r="D9" s="14">
        <v>233</v>
      </c>
      <c r="E9" s="6">
        <v>1.042</v>
      </c>
      <c r="F9" s="6">
        <v>1.0429999999999999</v>
      </c>
      <c r="G9" s="12">
        <v>1.04</v>
      </c>
      <c r="H9" s="10">
        <f t="shared" si="0"/>
        <v>8344</v>
      </c>
      <c r="I9" s="10">
        <f t="shared" si="1"/>
        <v>8703</v>
      </c>
      <c r="J9" s="10">
        <f t="shared" si="2"/>
        <v>9051</v>
      </c>
    </row>
    <row r="10" spans="1:10" x14ac:dyDescent="0.25">
      <c r="A10" s="5" t="s">
        <v>61</v>
      </c>
      <c r="B10" s="16" t="s">
        <v>60</v>
      </c>
      <c r="C10" s="14">
        <v>29750</v>
      </c>
      <c r="D10" s="14">
        <v>60</v>
      </c>
      <c r="E10" s="6">
        <v>1.042</v>
      </c>
      <c r="F10" s="6">
        <v>1.0429999999999999</v>
      </c>
      <c r="G10" s="12">
        <v>1.04</v>
      </c>
      <c r="H10" s="10">
        <f t="shared" si="0"/>
        <v>1860</v>
      </c>
      <c r="I10" s="10">
        <f t="shared" si="1"/>
        <v>1940</v>
      </c>
      <c r="J10" s="10">
        <f t="shared" si="2"/>
        <v>2018</v>
      </c>
    </row>
    <row r="11" spans="1:10" x14ac:dyDescent="0.25">
      <c r="A11" s="5" t="s">
        <v>59</v>
      </c>
      <c r="B11" s="16" t="s">
        <v>58</v>
      </c>
      <c r="C11" s="14">
        <v>33380</v>
      </c>
      <c r="D11" s="14">
        <v>140</v>
      </c>
      <c r="E11" s="6">
        <v>1.042</v>
      </c>
      <c r="F11" s="6">
        <v>1.0429999999999999</v>
      </c>
      <c r="G11" s="12">
        <v>1.04</v>
      </c>
      <c r="H11" s="10">
        <f t="shared" si="0"/>
        <v>4869</v>
      </c>
      <c r="I11" s="10">
        <f t="shared" si="1"/>
        <v>5079</v>
      </c>
      <c r="J11" s="10">
        <f t="shared" si="2"/>
        <v>5282</v>
      </c>
    </row>
    <row r="12" spans="1:10" x14ac:dyDescent="0.25">
      <c r="A12" s="5" t="s">
        <v>57</v>
      </c>
      <c r="B12" s="16" t="s">
        <v>87</v>
      </c>
      <c r="C12" s="14">
        <v>34777</v>
      </c>
      <c r="D12" s="14">
        <v>44</v>
      </c>
      <c r="E12" s="6">
        <v>1.042</v>
      </c>
      <c r="F12" s="6">
        <v>1.0429999999999999</v>
      </c>
      <c r="G12" s="12">
        <v>1.04</v>
      </c>
      <c r="H12" s="10">
        <f t="shared" si="0"/>
        <v>1594</v>
      </c>
      <c r="I12" s="10">
        <f t="shared" si="1"/>
        <v>1663</v>
      </c>
      <c r="J12" s="10">
        <f t="shared" si="2"/>
        <v>1730</v>
      </c>
    </row>
    <row r="13" spans="1:10" x14ac:dyDescent="0.25">
      <c r="A13" s="5" t="s">
        <v>56</v>
      </c>
      <c r="B13" s="16" t="s">
        <v>88</v>
      </c>
      <c r="C13" s="14">
        <v>33044</v>
      </c>
      <c r="D13" s="14">
        <v>229</v>
      </c>
      <c r="E13" s="6">
        <v>1.042</v>
      </c>
      <c r="F13" s="6">
        <v>1.0429999999999999</v>
      </c>
      <c r="G13" s="12">
        <v>1.04</v>
      </c>
      <c r="H13" s="10">
        <f t="shared" si="0"/>
        <v>7885</v>
      </c>
      <c r="I13" s="10">
        <f t="shared" si="1"/>
        <v>8224</v>
      </c>
      <c r="J13" s="10">
        <f t="shared" si="2"/>
        <v>8553</v>
      </c>
    </row>
    <row r="14" spans="1:10" x14ac:dyDescent="0.25">
      <c r="A14" s="5" t="s">
        <v>55</v>
      </c>
      <c r="B14" s="16" t="s">
        <v>54</v>
      </c>
      <c r="C14" s="14">
        <v>33873</v>
      </c>
      <c r="D14" s="14">
        <v>277</v>
      </c>
      <c r="E14" s="6">
        <v>1.042</v>
      </c>
      <c r="F14" s="6">
        <v>1.0429999999999999</v>
      </c>
      <c r="G14" s="12">
        <v>1.04</v>
      </c>
      <c r="H14" s="10">
        <f t="shared" si="0"/>
        <v>9777</v>
      </c>
      <c r="I14" s="10">
        <f t="shared" si="1"/>
        <v>10197</v>
      </c>
      <c r="J14" s="10">
        <f t="shared" si="2"/>
        <v>10605</v>
      </c>
    </row>
    <row r="15" spans="1:10" x14ac:dyDescent="0.25">
      <c r="A15" s="5" t="s">
        <v>53</v>
      </c>
      <c r="B15" s="16" t="s">
        <v>52</v>
      </c>
      <c r="C15" s="14">
        <v>47293</v>
      </c>
      <c r="D15" s="14">
        <v>195</v>
      </c>
      <c r="E15" s="6">
        <v>1.042</v>
      </c>
      <c r="F15" s="6">
        <v>1.0429999999999999</v>
      </c>
      <c r="G15" s="12">
        <v>1.04</v>
      </c>
      <c r="H15" s="10">
        <f t="shared" si="0"/>
        <v>9609</v>
      </c>
      <c r="I15" s="10">
        <f t="shared" si="1"/>
        <v>10023</v>
      </c>
      <c r="J15" s="10">
        <f t="shared" si="2"/>
        <v>10424</v>
      </c>
    </row>
    <row r="16" spans="1:10" x14ac:dyDescent="0.25">
      <c r="A16" s="5" t="s">
        <v>51</v>
      </c>
      <c r="B16" s="16" t="s">
        <v>50</v>
      </c>
      <c r="C16" s="14">
        <v>40480</v>
      </c>
      <c r="D16" s="14">
        <v>199</v>
      </c>
      <c r="E16" s="6">
        <v>1.042</v>
      </c>
      <c r="F16" s="6">
        <v>1.0429999999999999</v>
      </c>
      <c r="G16" s="12">
        <v>1.04</v>
      </c>
      <c r="H16" s="10">
        <f t="shared" si="0"/>
        <v>8394</v>
      </c>
      <c r="I16" s="10">
        <f t="shared" si="1"/>
        <v>8755</v>
      </c>
      <c r="J16" s="10">
        <f t="shared" si="2"/>
        <v>9105</v>
      </c>
    </row>
    <row r="17" spans="1:10" x14ac:dyDescent="0.25">
      <c r="A17" s="5" t="s">
        <v>49</v>
      </c>
      <c r="B17" s="16" t="s">
        <v>89</v>
      </c>
      <c r="C17" s="14">
        <v>29962</v>
      </c>
      <c r="D17" s="14">
        <v>43</v>
      </c>
      <c r="E17" s="6">
        <v>1.042</v>
      </c>
      <c r="F17" s="6">
        <v>1.0429999999999999</v>
      </c>
      <c r="G17" s="12">
        <v>1.04</v>
      </c>
      <c r="H17" s="10">
        <f t="shared" si="0"/>
        <v>1342</v>
      </c>
      <c r="I17" s="10">
        <f t="shared" si="1"/>
        <v>1400</v>
      </c>
      <c r="J17" s="10">
        <f t="shared" si="2"/>
        <v>1456</v>
      </c>
    </row>
    <row r="18" spans="1:10" x14ac:dyDescent="0.25">
      <c r="A18" s="5" t="s">
        <v>48</v>
      </c>
      <c r="B18" s="16" t="s">
        <v>90</v>
      </c>
      <c r="C18" s="14">
        <v>44181</v>
      </c>
      <c r="D18" s="14">
        <v>60</v>
      </c>
      <c r="E18" s="6">
        <v>1.042</v>
      </c>
      <c r="F18" s="6">
        <v>1.0429999999999999</v>
      </c>
      <c r="G18" s="12">
        <v>1.04</v>
      </c>
      <c r="H18" s="10">
        <f t="shared" si="0"/>
        <v>2762</v>
      </c>
      <c r="I18" s="10">
        <f t="shared" si="1"/>
        <v>2881</v>
      </c>
      <c r="J18" s="10">
        <f t="shared" si="2"/>
        <v>2996</v>
      </c>
    </row>
    <row r="19" spans="1:10" x14ac:dyDescent="0.25">
      <c r="A19" s="5" t="s">
        <v>47</v>
      </c>
      <c r="B19" s="16" t="s">
        <v>46</v>
      </c>
      <c r="C19" s="14">
        <v>28944</v>
      </c>
      <c r="D19" s="14">
        <v>235</v>
      </c>
      <c r="E19" s="6">
        <v>1.042</v>
      </c>
      <c r="F19" s="6">
        <v>1.0429999999999999</v>
      </c>
      <c r="G19" s="12">
        <v>1.04</v>
      </c>
      <c r="H19" s="10">
        <f t="shared" si="0"/>
        <v>7088</v>
      </c>
      <c r="I19" s="10">
        <f t="shared" si="1"/>
        <v>7392</v>
      </c>
      <c r="J19" s="10">
        <f t="shared" si="2"/>
        <v>7688</v>
      </c>
    </row>
    <row r="20" spans="1:10" x14ac:dyDescent="0.25">
      <c r="A20" s="5" t="s">
        <v>45</v>
      </c>
      <c r="B20" s="16" t="s">
        <v>91</v>
      </c>
      <c r="C20" s="14">
        <v>39546</v>
      </c>
      <c r="D20" s="14">
        <v>75</v>
      </c>
      <c r="E20" s="6">
        <v>1.042</v>
      </c>
      <c r="F20" s="6">
        <v>1.0429999999999999</v>
      </c>
      <c r="G20" s="12">
        <v>1.04</v>
      </c>
      <c r="H20" s="10">
        <f t="shared" si="0"/>
        <v>3091</v>
      </c>
      <c r="I20" s="10">
        <f t="shared" si="1"/>
        <v>3223</v>
      </c>
      <c r="J20" s="10">
        <f t="shared" si="2"/>
        <v>3352</v>
      </c>
    </row>
    <row r="21" spans="1:10" x14ac:dyDescent="0.25">
      <c r="A21" s="5" t="s">
        <v>44</v>
      </c>
      <c r="B21" s="16" t="s">
        <v>43</v>
      </c>
      <c r="C21" s="14">
        <v>22084</v>
      </c>
      <c r="D21" s="14">
        <v>104</v>
      </c>
      <c r="E21" s="6">
        <v>1.042</v>
      </c>
      <c r="F21" s="6">
        <v>1.0429999999999999</v>
      </c>
      <c r="G21" s="12">
        <v>1.04</v>
      </c>
      <c r="H21" s="10">
        <f t="shared" si="0"/>
        <v>2393</v>
      </c>
      <c r="I21" s="10">
        <f t="shared" si="1"/>
        <v>2496</v>
      </c>
      <c r="J21" s="10">
        <f t="shared" si="2"/>
        <v>2596</v>
      </c>
    </row>
    <row r="22" spans="1:10" x14ac:dyDescent="0.25">
      <c r="A22" s="5" t="s">
        <v>42</v>
      </c>
      <c r="B22" s="16" t="s">
        <v>92</v>
      </c>
      <c r="C22" s="14">
        <v>22142</v>
      </c>
      <c r="D22" s="14">
        <v>48</v>
      </c>
      <c r="E22" s="6">
        <v>1.042</v>
      </c>
      <c r="F22" s="6">
        <v>1.0429999999999999</v>
      </c>
      <c r="G22" s="12">
        <v>1.04</v>
      </c>
      <c r="H22" s="10">
        <f t="shared" si="0"/>
        <v>1107</v>
      </c>
      <c r="I22" s="10">
        <f t="shared" si="1"/>
        <v>1155</v>
      </c>
      <c r="J22" s="10">
        <f t="shared" si="2"/>
        <v>1201</v>
      </c>
    </row>
    <row r="23" spans="1:10" x14ac:dyDescent="0.25">
      <c r="A23" s="5" t="s">
        <v>41</v>
      </c>
      <c r="B23" s="16" t="s">
        <v>40</v>
      </c>
      <c r="C23" s="14">
        <v>25227</v>
      </c>
      <c r="D23" s="14">
        <v>103</v>
      </c>
      <c r="E23" s="6">
        <v>1.042</v>
      </c>
      <c r="F23" s="6">
        <v>1.0429999999999999</v>
      </c>
      <c r="G23" s="12">
        <v>1.04</v>
      </c>
      <c r="H23" s="10">
        <f t="shared" si="0"/>
        <v>2708</v>
      </c>
      <c r="I23" s="10">
        <f t="shared" si="1"/>
        <v>2824</v>
      </c>
      <c r="J23" s="10">
        <f t="shared" si="2"/>
        <v>2937</v>
      </c>
    </row>
    <row r="24" spans="1:10" x14ac:dyDescent="0.25">
      <c r="A24" s="5" t="s">
        <v>39</v>
      </c>
      <c r="B24" s="16" t="s">
        <v>38</v>
      </c>
      <c r="C24" s="14">
        <v>40831</v>
      </c>
      <c r="D24" s="14">
        <v>240</v>
      </c>
      <c r="E24" s="6">
        <v>1.042</v>
      </c>
      <c r="F24" s="6">
        <v>1.0429999999999999</v>
      </c>
      <c r="G24" s="12">
        <v>1.04</v>
      </c>
      <c r="H24" s="10">
        <f t="shared" si="0"/>
        <v>10211</v>
      </c>
      <c r="I24" s="10">
        <f t="shared" si="1"/>
        <v>10650</v>
      </c>
      <c r="J24" s="10">
        <f t="shared" si="2"/>
        <v>11076</v>
      </c>
    </row>
    <row r="25" spans="1:10" x14ac:dyDescent="0.25">
      <c r="A25" s="5" t="s">
        <v>37</v>
      </c>
      <c r="B25" s="16" t="s">
        <v>93</v>
      </c>
      <c r="C25" s="14">
        <v>30358</v>
      </c>
      <c r="D25" s="14">
        <v>143</v>
      </c>
      <c r="E25" s="6">
        <v>1.042</v>
      </c>
      <c r="F25" s="6">
        <v>1.0429999999999999</v>
      </c>
      <c r="G25" s="12">
        <v>1.04</v>
      </c>
      <c r="H25" s="10">
        <f t="shared" si="0"/>
        <v>4524</v>
      </c>
      <c r="I25" s="10">
        <f t="shared" si="1"/>
        <v>4718</v>
      </c>
      <c r="J25" s="10">
        <f t="shared" si="2"/>
        <v>4907</v>
      </c>
    </row>
    <row r="26" spans="1:10" x14ac:dyDescent="0.25">
      <c r="A26" s="5" t="s">
        <v>36</v>
      </c>
      <c r="B26" s="16" t="s">
        <v>35</v>
      </c>
      <c r="C26" s="14">
        <v>36725</v>
      </c>
      <c r="D26" s="14">
        <v>421</v>
      </c>
      <c r="E26" s="6">
        <v>1.042</v>
      </c>
      <c r="F26" s="6">
        <v>1.0429999999999999</v>
      </c>
      <c r="G26" s="12">
        <v>1.04</v>
      </c>
      <c r="H26" s="10">
        <f t="shared" si="0"/>
        <v>16111</v>
      </c>
      <c r="I26" s="10">
        <f t="shared" si="1"/>
        <v>16803</v>
      </c>
      <c r="J26" s="10">
        <f t="shared" si="2"/>
        <v>17475</v>
      </c>
    </row>
    <row r="27" spans="1:10" x14ac:dyDescent="0.25">
      <c r="A27" s="5" t="s">
        <v>34</v>
      </c>
      <c r="B27" s="16" t="s">
        <v>94</v>
      </c>
      <c r="C27" s="14">
        <v>33352</v>
      </c>
      <c r="D27" s="14">
        <v>132</v>
      </c>
      <c r="E27" s="6">
        <v>1.042</v>
      </c>
      <c r="F27" s="6">
        <v>1.0429999999999999</v>
      </c>
      <c r="G27" s="12">
        <v>1.04</v>
      </c>
      <c r="H27" s="10">
        <f t="shared" si="0"/>
        <v>4587</v>
      </c>
      <c r="I27" s="10">
        <f t="shared" si="1"/>
        <v>4785</v>
      </c>
      <c r="J27" s="10">
        <f t="shared" si="2"/>
        <v>4976</v>
      </c>
    </row>
    <row r="28" spans="1:10" x14ac:dyDescent="0.25">
      <c r="A28" s="5" t="s">
        <v>33</v>
      </c>
      <c r="B28" s="16" t="s">
        <v>95</v>
      </c>
      <c r="C28" s="14">
        <v>34252</v>
      </c>
      <c r="D28" s="14">
        <v>166</v>
      </c>
      <c r="E28" s="6">
        <v>1.042</v>
      </c>
      <c r="F28" s="6">
        <v>1.0429999999999999</v>
      </c>
      <c r="G28" s="12">
        <v>1.04</v>
      </c>
      <c r="H28" s="10">
        <f t="shared" si="0"/>
        <v>5925</v>
      </c>
      <c r="I28" s="10">
        <f t="shared" si="1"/>
        <v>6179</v>
      </c>
      <c r="J28" s="10">
        <f t="shared" si="2"/>
        <v>6427</v>
      </c>
    </row>
    <row r="29" spans="1:10" x14ac:dyDescent="0.25">
      <c r="A29" s="5" t="s">
        <v>32</v>
      </c>
      <c r="B29" s="16" t="s">
        <v>96</v>
      </c>
      <c r="C29" s="14">
        <v>28590</v>
      </c>
      <c r="D29" s="14">
        <v>99</v>
      </c>
      <c r="E29" s="6">
        <v>1.042</v>
      </c>
      <c r="F29" s="6">
        <v>1.0429999999999999</v>
      </c>
      <c r="G29" s="12">
        <v>1.04</v>
      </c>
      <c r="H29" s="10">
        <f t="shared" si="0"/>
        <v>2949</v>
      </c>
      <c r="I29" s="10">
        <f t="shared" si="1"/>
        <v>3076</v>
      </c>
      <c r="J29" s="10">
        <f t="shared" si="2"/>
        <v>3199</v>
      </c>
    </row>
    <row r="30" spans="1:10" x14ac:dyDescent="0.25">
      <c r="A30" s="5" t="s">
        <v>31</v>
      </c>
      <c r="B30" s="16" t="s">
        <v>97</v>
      </c>
      <c r="C30" s="14">
        <v>56546</v>
      </c>
      <c r="D30" s="14">
        <v>51</v>
      </c>
      <c r="E30" s="6">
        <v>1.042</v>
      </c>
      <c r="F30" s="6">
        <v>1.0429999999999999</v>
      </c>
      <c r="G30" s="12">
        <v>1.04</v>
      </c>
      <c r="H30" s="10">
        <f t="shared" si="0"/>
        <v>3005</v>
      </c>
      <c r="I30" s="10">
        <f t="shared" si="1"/>
        <v>3134</v>
      </c>
      <c r="J30" s="10">
        <f t="shared" si="2"/>
        <v>3260</v>
      </c>
    </row>
    <row r="31" spans="1:10" x14ac:dyDescent="0.25">
      <c r="A31" s="5" t="s">
        <v>30</v>
      </c>
      <c r="B31" s="16" t="s">
        <v>29</v>
      </c>
      <c r="C31" s="14">
        <v>43313</v>
      </c>
      <c r="D31" s="14">
        <v>403</v>
      </c>
      <c r="E31" s="6">
        <v>1.042</v>
      </c>
      <c r="F31" s="6">
        <v>1.0429999999999999</v>
      </c>
      <c r="G31" s="12">
        <v>1.04</v>
      </c>
      <c r="H31" s="10">
        <f t="shared" si="0"/>
        <v>18188</v>
      </c>
      <c r="I31" s="10">
        <f t="shared" si="1"/>
        <v>18970</v>
      </c>
      <c r="J31" s="10">
        <f t="shared" si="2"/>
        <v>19729</v>
      </c>
    </row>
    <row r="32" spans="1:10" x14ac:dyDescent="0.25">
      <c r="A32" s="5" t="s">
        <v>28</v>
      </c>
      <c r="B32" s="16" t="s">
        <v>98</v>
      </c>
      <c r="C32" s="14">
        <v>42195</v>
      </c>
      <c r="D32" s="14">
        <v>112</v>
      </c>
      <c r="E32" s="6">
        <v>1.042</v>
      </c>
      <c r="F32" s="6">
        <v>1.0429999999999999</v>
      </c>
      <c r="G32" s="12">
        <v>1.04</v>
      </c>
      <c r="H32" s="10">
        <f t="shared" si="0"/>
        <v>4924</v>
      </c>
      <c r="I32" s="10">
        <f t="shared" si="1"/>
        <v>5136</v>
      </c>
      <c r="J32" s="10">
        <f t="shared" si="2"/>
        <v>5342</v>
      </c>
    </row>
    <row r="33" spans="1:10" x14ac:dyDescent="0.25">
      <c r="A33" s="5" t="s">
        <v>27</v>
      </c>
      <c r="B33" s="16" t="s">
        <v>26</v>
      </c>
      <c r="C33" s="14">
        <v>25754</v>
      </c>
      <c r="D33" s="14">
        <v>42</v>
      </c>
      <c r="E33" s="6">
        <v>1.042</v>
      </c>
      <c r="F33" s="6">
        <v>1.0429999999999999</v>
      </c>
      <c r="G33" s="12">
        <v>1.04</v>
      </c>
      <c r="H33" s="10">
        <f t="shared" si="0"/>
        <v>1127</v>
      </c>
      <c r="I33" s="10">
        <f t="shared" si="1"/>
        <v>1176</v>
      </c>
      <c r="J33" s="10">
        <f t="shared" si="2"/>
        <v>1223</v>
      </c>
    </row>
    <row r="34" spans="1:10" x14ac:dyDescent="0.25">
      <c r="A34" s="5" t="s">
        <v>25</v>
      </c>
      <c r="B34" s="16" t="s">
        <v>24</v>
      </c>
      <c r="C34" s="14">
        <v>35031</v>
      </c>
      <c r="D34" s="14">
        <v>34</v>
      </c>
      <c r="E34" s="6">
        <v>1.042</v>
      </c>
      <c r="F34" s="6">
        <v>1.0429999999999999</v>
      </c>
      <c r="G34" s="12">
        <v>1.04</v>
      </c>
      <c r="H34" s="10">
        <f t="shared" si="0"/>
        <v>1241</v>
      </c>
      <c r="I34" s="10">
        <f t="shared" si="1"/>
        <v>1294</v>
      </c>
      <c r="J34" s="10">
        <f t="shared" si="2"/>
        <v>1346</v>
      </c>
    </row>
    <row r="35" spans="1:10" x14ac:dyDescent="0.25">
      <c r="A35" s="5" t="s">
        <v>23</v>
      </c>
      <c r="B35" s="16" t="s">
        <v>99</v>
      </c>
      <c r="C35" s="14">
        <v>32143</v>
      </c>
      <c r="D35" s="14">
        <v>127</v>
      </c>
      <c r="E35" s="6">
        <v>1.042</v>
      </c>
      <c r="F35" s="6">
        <v>1.0429999999999999</v>
      </c>
      <c r="G35" s="12">
        <v>1.04</v>
      </c>
      <c r="H35" s="10">
        <f t="shared" si="0"/>
        <v>4254</v>
      </c>
      <c r="I35" s="10">
        <f t="shared" si="1"/>
        <v>4437</v>
      </c>
      <c r="J35" s="10">
        <f t="shared" si="2"/>
        <v>4614</v>
      </c>
    </row>
    <row r="36" spans="1:10" x14ac:dyDescent="0.25">
      <c r="A36" s="5" t="s">
        <v>22</v>
      </c>
      <c r="B36" s="16" t="s">
        <v>100</v>
      </c>
      <c r="C36" s="14">
        <v>19634</v>
      </c>
      <c r="D36" s="14">
        <v>235</v>
      </c>
      <c r="E36" s="6">
        <v>1.042</v>
      </c>
      <c r="F36" s="6">
        <v>1.0429999999999999</v>
      </c>
      <c r="G36" s="12">
        <v>1.04</v>
      </c>
      <c r="H36" s="10">
        <f t="shared" si="0"/>
        <v>4808</v>
      </c>
      <c r="I36" s="10">
        <f t="shared" si="1"/>
        <v>5015</v>
      </c>
      <c r="J36" s="10">
        <f t="shared" si="2"/>
        <v>5215</v>
      </c>
    </row>
    <row r="37" spans="1:10" x14ac:dyDescent="0.25">
      <c r="A37" s="5" t="s">
        <v>21</v>
      </c>
      <c r="B37" s="16" t="s">
        <v>101</v>
      </c>
      <c r="C37" s="14">
        <v>25470</v>
      </c>
      <c r="D37" s="14">
        <v>144</v>
      </c>
      <c r="E37" s="6">
        <v>1.042</v>
      </c>
      <c r="F37" s="6">
        <v>1.0429999999999999</v>
      </c>
      <c r="G37" s="12">
        <v>1.04</v>
      </c>
      <c r="H37" s="10">
        <f t="shared" si="0"/>
        <v>3822</v>
      </c>
      <c r="I37" s="10">
        <f t="shared" si="1"/>
        <v>3986</v>
      </c>
      <c r="J37" s="10">
        <f t="shared" si="2"/>
        <v>4145</v>
      </c>
    </row>
    <row r="38" spans="1:10" x14ac:dyDescent="0.25">
      <c r="A38" s="5" t="s">
        <v>20</v>
      </c>
      <c r="B38" s="16" t="s">
        <v>102</v>
      </c>
      <c r="C38" s="14">
        <v>31198</v>
      </c>
      <c r="D38" s="14">
        <v>59</v>
      </c>
      <c r="E38" s="6">
        <v>1.042</v>
      </c>
      <c r="F38" s="6">
        <v>1.0429999999999999</v>
      </c>
      <c r="G38" s="12">
        <v>1.04</v>
      </c>
      <c r="H38" s="10">
        <f t="shared" si="0"/>
        <v>1918</v>
      </c>
      <c r="I38" s="10">
        <f t="shared" si="1"/>
        <v>2000</v>
      </c>
      <c r="J38" s="10">
        <f t="shared" si="2"/>
        <v>2080</v>
      </c>
    </row>
    <row r="39" spans="1:10" x14ac:dyDescent="0.25">
      <c r="A39" s="5" t="s">
        <v>19</v>
      </c>
      <c r="B39" s="16" t="s">
        <v>18</v>
      </c>
      <c r="C39" s="14">
        <v>44071</v>
      </c>
      <c r="D39" s="14">
        <v>139</v>
      </c>
      <c r="E39" s="6">
        <v>1.042</v>
      </c>
      <c r="F39" s="6">
        <v>1.0429999999999999</v>
      </c>
      <c r="G39" s="12">
        <v>1.04</v>
      </c>
      <c r="H39" s="10">
        <f t="shared" si="0"/>
        <v>6383</v>
      </c>
      <c r="I39" s="10">
        <f t="shared" si="1"/>
        <v>6658</v>
      </c>
      <c r="J39" s="10">
        <f t="shared" si="2"/>
        <v>6924</v>
      </c>
    </row>
    <row r="40" spans="1:10" x14ac:dyDescent="0.25">
      <c r="A40" s="5" t="s">
        <v>17</v>
      </c>
      <c r="B40" s="16" t="s">
        <v>16</v>
      </c>
      <c r="C40" s="14">
        <v>43662</v>
      </c>
      <c r="D40" s="14">
        <v>220</v>
      </c>
      <c r="E40" s="6">
        <v>1.042</v>
      </c>
      <c r="F40" s="6">
        <v>1.0429999999999999</v>
      </c>
      <c r="G40" s="12">
        <v>1.04</v>
      </c>
      <c r="H40" s="10">
        <f t="shared" si="0"/>
        <v>10009</v>
      </c>
      <c r="I40" s="10">
        <f t="shared" si="1"/>
        <v>10439</v>
      </c>
      <c r="J40" s="10">
        <f t="shared" si="2"/>
        <v>10857</v>
      </c>
    </row>
    <row r="41" spans="1:10" x14ac:dyDescent="0.25">
      <c r="A41" s="5" t="s">
        <v>15</v>
      </c>
      <c r="B41" s="16" t="s">
        <v>14</v>
      </c>
      <c r="C41" s="14">
        <v>33209</v>
      </c>
      <c r="D41" s="14">
        <v>69</v>
      </c>
      <c r="E41" s="6">
        <v>1.042</v>
      </c>
      <c r="F41" s="6">
        <v>1.0429999999999999</v>
      </c>
      <c r="G41" s="12">
        <v>1.04</v>
      </c>
      <c r="H41" s="10">
        <f t="shared" si="0"/>
        <v>2388</v>
      </c>
      <c r="I41" s="10">
        <f t="shared" si="1"/>
        <v>2490</v>
      </c>
      <c r="J41" s="10">
        <f t="shared" si="2"/>
        <v>2590</v>
      </c>
    </row>
    <row r="42" spans="1:10" x14ac:dyDescent="0.25">
      <c r="A42" s="5" t="s">
        <v>13</v>
      </c>
      <c r="B42" s="16" t="s">
        <v>12</v>
      </c>
      <c r="C42" s="14">
        <v>67782</v>
      </c>
      <c r="D42" s="14">
        <v>128</v>
      </c>
      <c r="E42" s="6">
        <v>1.042</v>
      </c>
      <c r="F42" s="6">
        <v>1.0429999999999999</v>
      </c>
      <c r="G42" s="12">
        <v>1.04</v>
      </c>
      <c r="H42" s="10">
        <f t="shared" si="0"/>
        <v>9040</v>
      </c>
      <c r="I42" s="10">
        <f t="shared" si="1"/>
        <v>9429</v>
      </c>
      <c r="J42" s="10">
        <f t="shared" si="2"/>
        <v>9806</v>
      </c>
    </row>
    <row r="43" spans="1:10" x14ac:dyDescent="0.25">
      <c r="A43" s="5" t="s">
        <v>11</v>
      </c>
      <c r="B43" s="16" t="s">
        <v>10</v>
      </c>
      <c r="C43" s="14"/>
      <c r="D43" s="14"/>
      <c r="E43" s="6">
        <v>1.042</v>
      </c>
      <c r="F43" s="6">
        <v>1.0429999999999999</v>
      </c>
      <c r="G43" s="12">
        <v>1.04</v>
      </c>
      <c r="H43" s="10"/>
      <c r="I43" s="10"/>
      <c r="J43" s="10"/>
    </row>
    <row r="44" spans="1:10" x14ac:dyDescent="0.25">
      <c r="A44" s="5" t="s">
        <v>9</v>
      </c>
      <c r="B44" s="16" t="s">
        <v>8</v>
      </c>
      <c r="C44" s="14"/>
      <c r="D44" s="14"/>
      <c r="E44" s="6">
        <v>1.042</v>
      </c>
      <c r="F44" s="6">
        <v>1.0429999999999999</v>
      </c>
      <c r="G44" s="12">
        <v>1.04</v>
      </c>
      <c r="H44" s="10"/>
      <c r="I44" s="10"/>
      <c r="J44" s="10"/>
    </row>
    <row r="45" spans="1:10" x14ac:dyDescent="0.25">
      <c r="A45" s="5" t="s">
        <v>7</v>
      </c>
      <c r="B45" s="16" t="s">
        <v>6</v>
      </c>
      <c r="C45" s="14"/>
      <c r="D45" s="14"/>
      <c r="E45" s="6">
        <v>1.042</v>
      </c>
      <c r="F45" s="6">
        <v>1.0429999999999999</v>
      </c>
      <c r="G45" s="12">
        <v>1.04</v>
      </c>
      <c r="H45" s="10"/>
      <c r="I45" s="10"/>
      <c r="J45" s="10"/>
    </row>
    <row r="46" spans="1:10" x14ac:dyDescent="0.25">
      <c r="A46" s="5" t="s">
        <v>5</v>
      </c>
      <c r="B46" s="16" t="s">
        <v>4</v>
      </c>
      <c r="C46" s="14"/>
      <c r="D46" s="14"/>
      <c r="E46" s="6">
        <v>1.042</v>
      </c>
      <c r="F46" s="6">
        <v>1.0429999999999999</v>
      </c>
      <c r="G46" s="12">
        <v>1.04</v>
      </c>
      <c r="H46" s="10"/>
      <c r="I46" s="10"/>
      <c r="J46" s="10"/>
    </row>
    <row r="47" spans="1:10" x14ac:dyDescent="0.25">
      <c r="A47" s="5" t="s">
        <v>3</v>
      </c>
      <c r="B47" s="16" t="s">
        <v>2</v>
      </c>
      <c r="C47" s="14">
        <v>41898</v>
      </c>
      <c r="D47" s="14">
        <v>255</v>
      </c>
      <c r="E47" s="6">
        <v>1.042</v>
      </c>
      <c r="F47" s="6">
        <v>1.0429999999999999</v>
      </c>
      <c r="G47" s="12">
        <v>1.04</v>
      </c>
      <c r="H47" s="10">
        <f t="shared" si="0"/>
        <v>11133</v>
      </c>
      <c r="I47" s="10">
        <f t="shared" si="1"/>
        <v>11611</v>
      </c>
      <c r="J47" s="10">
        <f t="shared" si="2"/>
        <v>12076</v>
      </c>
    </row>
    <row r="48" spans="1:10" x14ac:dyDescent="0.25">
      <c r="A48" s="7" t="s">
        <v>1</v>
      </c>
      <c r="B48" s="8" t="s">
        <v>0</v>
      </c>
      <c r="C48" s="15"/>
      <c r="D48" s="11">
        <f>SUM(D3:D47)</f>
        <v>6028</v>
      </c>
      <c r="E48" s="9"/>
      <c r="F48" s="9"/>
      <c r="G48" s="13"/>
      <c r="H48" s="11">
        <f>SUM(H3:H47)</f>
        <v>226743</v>
      </c>
      <c r="I48" s="11">
        <f t="shared" ref="I48:J48" si="3">SUM(I3:I47)</f>
        <v>236493</v>
      </c>
      <c r="J48" s="11">
        <f t="shared" si="3"/>
        <v>245954</v>
      </c>
    </row>
  </sheetData>
  <sheetProtection password="CF46" sheet="1" objects="1" scenarios="1"/>
  <protectedRanges>
    <protectedRange sqref="B7" name="Диапазон3_1_1_2_1"/>
    <protectedRange sqref="B9" name="Диапазон3_2_1_2_1"/>
    <protectedRange sqref="B21" name="Диапазон3_3_1_2_1"/>
    <protectedRange sqref="B22" name="Диапазон3_4_1_2_1"/>
    <protectedRange sqref="B26" name="Диапазон3_5_1_2_1"/>
    <protectedRange sqref="B27" name="Диапазон3_6_1_2_1"/>
    <protectedRange sqref="B28" name="Диапазон3_7_1_2_1"/>
    <protectedRange sqref="B30" name="Диапазон3_8_1_2_1"/>
    <protectedRange sqref="B31" name="Диапазон3_9_1_2_1"/>
    <protectedRange sqref="B33" name="Диапазон3_10_1_2_1"/>
    <protectedRange sqref="B34" name="Диапазон3_11_1_2_1"/>
    <protectedRange sqref="B35" name="Диапазон3_12_1_2_1"/>
    <protectedRange sqref="B36" name="Диапазон3_13_1_2_1"/>
    <protectedRange sqref="B40" name="Диапазон3_14_1_2_1"/>
    <protectedRange sqref="B23" name="Диапазон3_15_1_2_1"/>
    <protectedRange sqref="B4" name="Диапазон3_16_1_2_1"/>
  </protectedRanges>
  <mergeCells count="1">
    <mergeCell ref="A1:J1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0 B30:B31 B33:B36 B26:B28 B21:B23 B9 B7">
      <formula1>0</formula1>
    </dataValidation>
  </dataValidations>
  <pageMargins left="0.39370078740157483" right="0.39370078740157483" top="0.19685039370078741" bottom="0.19685039370078741" header="0.19685039370078741" footer="0.19685039370078741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Шутихина Наталия Владимировна</dc:creator>
  <cp:lastModifiedBy>Новосёлова Валерия Игоревна</cp:lastModifiedBy>
  <cp:lastPrinted>2021-10-25T13:59:28Z</cp:lastPrinted>
  <dcterms:created xsi:type="dcterms:W3CDTF">2019-10-08T12:40:53Z</dcterms:created>
  <dcterms:modified xsi:type="dcterms:W3CDTF">2021-10-27T13:34:22Z</dcterms:modified>
</cp:coreProperties>
</file>